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8795" windowHeight="12015"/>
  </bookViews>
  <sheets>
    <sheet name="APORTACIONES 2010" sheetId="1" r:id="rId1"/>
    <sheet name="COMPROBACIONES 2010" sheetId="4" r:id="rId2"/>
  </sheets>
  <calcPr calcId="125725"/>
</workbook>
</file>

<file path=xl/calcChain.xml><?xml version="1.0" encoding="utf-8"?>
<calcChain xmlns="http://schemas.openxmlformats.org/spreadsheetml/2006/main">
  <c r="E10" i="4"/>
  <c r="E9"/>
  <c r="E67" i="1"/>
  <c r="E65"/>
  <c r="E13"/>
  <c r="E7"/>
  <c r="E58"/>
  <c r="E29"/>
</calcChain>
</file>

<file path=xl/sharedStrings.xml><?xml version="1.0" encoding="utf-8"?>
<sst xmlns="http://schemas.openxmlformats.org/spreadsheetml/2006/main" count="64" uniqueCount="57">
  <si>
    <t>TOTAL</t>
  </si>
  <si>
    <t>Nombre</t>
  </si>
  <si>
    <t>Monto</t>
  </si>
  <si>
    <t>Reconocimiento a Pérfil Deseable</t>
  </si>
  <si>
    <t>No aprobados</t>
  </si>
  <si>
    <t>SUBTOTAL</t>
  </si>
  <si>
    <t>Reconocimiento a Pérfil Deseable y Apoyo</t>
  </si>
  <si>
    <t>UNIVERSIDAD TECNOLÓGICA DE TULA-TEPEJI</t>
  </si>
  <si>
    <t>Becas para Estudio de Posgrado de Alta Calidad</t>
  </si>
  <si>
    <t>Segumiento de Recursos Autorizados en 2008 para ejercerce en 2008, 2009 y 2010</t>
  </si>
  <si>
    <t xml:space="preserve">COMPROBACIONES ANTE PROMEP </t>
  </si>
  <si>
    <t>MONTO COMPROBADO</t>
  </si>
  <si>
    <t xml:space="preserve">TRIMESTRE  </t>
  </si>
  <si>
    <t>Trimestre enero-marzo 2010</t>
  </si>
  <si>
    <t>TOTAL COMPROBADO</t>
  </si>
  <si>
    <t>Padrón de beneficiarios 2010</t>
  </si>
  <si>
    <t>1.- Acevedo Sánchez Ismael</t>
  </si>
  <si>
    <t>2.-  Avendaño Hrnández Venancio</t>
  </si>
  <si>
    <t>3.- Castillo Trejo Alfredo</t>
  </si>
  <si>
    <t>4.- Flores Carrillo Ma. de los Angeles</t>
  </si>
  <si>
    <t>5.- Gutiérrez Amaro Juan Guillermo</t>
  </si>
  <si>
    <t>6.- Ortega Montiel Ma. de Lourdes</t>
  </si>
  <si>
    <t>7.- Pineda Hernández Alayn</t>
  </si>
  <si>
    <t>8.- Reséndiz Ríos Juan</t>
  </si>
  <si>
    <t>9.- Sánchez Trujillo Magda Gabriela</t>
  </si>
  <si>
    <t>10.- García Guerrero Martha Gabriela</t>
  </si>
  <si>
    <t>11.- Mendieta Rojas José Rosario</t>
  </si>
  <si>
    <t>12.- Rángel Ángeles Ma. Teresa</t>
  </si>
  <si>
    <t>13.- Ruíz Azpe Ana Mónica</t>
  </si>
  <si>
    <t>14.- Aguilar Maya Laura</t>
  </si>
  <si>
    <t>15.- Alvaréz Chávez Ricarda</t>
  </si>
  <si>
    <t>16.- Basurto Guerrero Adiel</t>
  </si>
  <si>
    <t>17.- Enriquez Ortíz Aída Rosario</t>
  </si>
  <si>
    <t>18.- Juárez Osorno Rodolfo</t>
  </si>
  <si>
    <t>19.- Montes Alcaraz Daniel</t>
  </si>
  <si>
    <t>20.-Pérez Hernández José Angel</t>
  </si>
  <si>
    <t>21.- Quiroz Salas Lourdes Gabriela</t>
  </si>
  <si>
    <t>23.-Reyes García Víctor Pablo</t>
  </si>
  <si>
    <t>22.- Reyes García Juan Carlos</t>
  </si>
  <si>
    <t>24.-  Santillán Arias Amalia</t>
  </si>
  <si>
    <t>25.- Tejeda Zuñiga Sergio</t>
  </si>
  <si>
    <t>26.- Tristán Muñiz Roberto</t>
  </si>
  <si>
    <t>Resultados de la Convocatoria "Reconocimiento a Profesores de Tiempo Completo con Perfil Deseable" y "Apoyo a Profesores de Tiempo Completo con Perfil Deseable"</t>
  </si>
  <si>
    <t>Resultados de la Convocatoria " Apoyo a la Incorporación de Nuevos Profesores de Tiempo Completo "</t>
  </si>
  <si>
    <t>TRANSPARENCIA 2010</t>
  </si>
  <si>
    <t>APORTACIONES 2010</t>
  </si>
  <si>
    <r>
      <t xml:space="preserve">Única aportación </t>
    </r>
    <r>
      <rPr>
        <sz val="11"/>
        <color theme="1"/>
        <rFont val="Arial"/>
        <family val="2"/>
      </rPr>
      <t>*</t>
    </r>
  </si>
  <si>
    <r>
      <t xml:space="preserve">* </t>
    </r>
    <r>
      <rPr>
        <sz val="7"/>
        <color theme="1"/>
        <rFont val="Arial"/>
        <family val="2"/>
      </rPr>
      <t>Se autorizó por parte del PROMEP disponer de recursos del Fideicomiso para  atender las cartas  de liberación de recursos emitidas por el mismo PROGRAMA (ver anexos)</t>
    </r>
  </si>
  <si>
    <t>Oficio /103.5/10/4912 (julio 2010)</t>
  </si>
  <si>
    <t>Oficio /103.5/10/4987 (agosto 2010)</t>
  </si>
  <si>
    <t>CARTA DE LIBERACIÓN DE RECURSOS AUTORIZADOS POR PROMEP EN 2010</t>
  </si>
  <si>
    <t xml:space="preserve">TOTAL </t>
  </si>
  <si>
    <t>1.- Fausto Tovar León</t>
  </si>
  <si>
    <t>2.- Islas Cerón Claudia</t>
  </si>
  <si>
    <t>1.- Mancilla Camacho Gilberto</t>
  </si>
  <si>
    <t>2.- Ruíz Sáchez Jorge</t>
  </si>
  <si>
    <t>Trimestre abril-junio 2010</t>
  </si>
</sst>
</file>

<file path=xl/styles.xml><?xml version="1.0" encoding="utf-8"?>
<styleSheet xmlns="http://schemas.openxmlformats.org/spreadsheetml/2006/main">
  <numFmts count="2">
    <numFmt numFmtId="6" formatCode="&quot;$&quot;#,##0;[Red]\-&quot;$&quot;#,##0"/>
    <numFmt numFmtId="8" formatCode="&quot;$&quot;#,##0.00;[Red]\-&quot;$&quot;#,##0.0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7"/>
      <color theme="1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8" fontId="0" fillId="0" borderId="12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8" fontId="0" fillId="0" borderId="14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8" xfId="0" applyBorder="1" applyAlignment="1">
      <alignment horizontal="left"/>
    </xf>
    <xf numFmtId="8" fontId="0" fillId="0" borderId="1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8" fontId="0" fillId="0" borderId="1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0" xfId="0" applyBorder="1" applyAlignment="1">
      <alignment horizontal="center"/>
    </xf>
    <xf numFmtId="8" fontId="0" fillId="0" borderId="26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3" xfId="0" applyBorder="1" applyAlignment="1">
      <alignment horizontal="center"/>
    </xf>
    <xf numFmtId="8" fontId="0" fillId="0" borderId="28" xfId="0" applyNumberFormat="1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6" fontId="1" fillId="0" borderId="18" xfId="0" applyNumberFormat="1" applyFont="1" applyBorder="1" applyAlignment="1">
      <alignment horizontal="center"/>
    </xf>
    <xf numFmtId="6" fontId="1" fillId="0" borderId="1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8" fontId="1" fillId="0" borderId="12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6" fontId="4" fillId="0" borderId="7" xfId="0" applyNumberFormat="1" applyFont="1" applyBorder="1" applyAlignment="1">
      <alignment horizontal="center"/>
    </xf>
    <xf numFmtId="6" fontId="4" fillId="0" borderId="12" xfId="0" applyNumberFormat="1" applyFont="1" applyBorder="1" applyAlignment="1">
      <alignment horizontal="center"/>
    </xf>
    <xf numFmtId="6" fontId="4" fillId="0" borderId="13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8" fontId="1" fillId="0" borderId="18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8" fontId="1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67"/>
  <sheetViews>
    <sheetView tabSelected="1" topLeftCell="A40" workbookViewId="0">
      <selection activeCell="I62" sqref="I62"/>
    </sheetView>
  </sheetViews>
  <sheetFormatPr baseColWidth="10" defaultRowHeight="15"/>
  <cols>
    <col min="2" max="2" width="20.5703125" customWidth="1"/>
    <col min="3" max="3" width="12.7109375" customWidth="1"/>
    <col min="7" max="7" width="14.140625" customWidth="1"/>
  </cols>
  <sheetData>
    <row r="2" spans="2:6" ht="21.75" customHeight="1">
      <c r="B2" s="81" t="s">
        <v>7</v>
      </c>
      <c r="C2" s="81"/>
      <c r="D2" s="81"/>
      <c r="E2" s="81"/>
      <c r="F2" s="81"/>
    </row>
    <row r="3" spans="2:6" ht="14.25" customHeight="1">
      <c r="B3" s="39"/>
      <c r="C3" s="39"/>
      <c r="D3" s="39"/>
      <c r="E3" s="39"/>
      <c r="F3" s="39"/>
    </row>
    <row r="4" spans="2:6" ht="15.75" thickBot="1">
      <c r="B4" s="5" t="s">
        <v>44</v>
      </c>
      <c r="C4" s="5"/>
      <c r="D4" s="5"/>
      <c r="E4" s="5"/>
      <c r="F4" s="5"/>
    </row>
    <row r="5" spans="2:6" ht="33" customHeight="1">
      <c r="B5" s="34" t="s">
        <v>45</v>
      </c>
      <c r="C5" s="35"/>
      <c r="D5" s="35"/>
      <c r="E5" s="35"/>
      <c r="F5" s="36"/>
    </row>
    <row r="6" spans="2:6">
      <c r="B6" s="54" t="s">
        <v>46</v>
      </c>
      <c r="C6" s="55"/>
      <c r="D6" s="55"/>
      <c r="E6" s="23">
        <v>213304</v>
      </c>
      <c r="F6" s="24"/>
    </row>
    <row r="7" spans="2:6" ht="15.75" thickBot="1">
      <c r="B7" s="56" t="s">
        <v>0</v>
      </c>
      <c r="C7" s="57"/>
      <c r="D7" s="57"/>
      <c r="E7" s="79">
        <f>E6</f>
        <v>213304</v>
      </c>
      <c r="F7" s="80"/>
    </row>
    <row r="8" spans="2:6" ht="27.75" customHeight="1">
      <c r="B8" s="70" t="s">
        <v>47</v>
      </c>
      <c r="C8" s="71"/>
      <c r="D8" s="71"/>
      <c r="E8" s="71"/>
      <c r="F8" s="71"/>
    </row>
    <row r="9" spans="2:6" ht="15.75" thickBot="1">
      <c r="B9" s="39"/>
      <c r="C9" s="39"/>
      <c r="D9" s="39"/>
      <c r="E9" s="39"/>
      <c r="F9" s="39"/>
    </row>
    <row r="10" spans="2:6" ht="15.75" customHeight="1" thickBot="1">
      <c r="B10" s="76" t="s">
        <v>50</v>
      </c>
      <c r="C10" s="77"/>
      <c r="D10" s="77"/>
      <c r="E10" s="77"/>
      <c r="F10" s="78"/>
    </row>
    <row r="11" spans="2:6" ht="15.75" thickBot="1">
      <c r="B11" s="72" t="s">
        <v>48</v>
      </c>
      <c r="C11" s="73"/>
      <c r="D11" s="74"/>
      <c r="E11" s="28">
        <v>240000</v>
      </c>
      <c r="F11" s="29"/>
    </row>
    <row r="12" spans="2:6" ht="15.75" thickBot="1">
      <c r="B12" s="72" t="s">
        <v>49</v>
      </c>
      <c r="C12" s="73"/>
      <c r="D12" s="74"/>
      <c r="E12" s="28">
        <v>268973</v>
      </c>
      <c r="F12" s="29"/>
    </row>
    <row r="13" spans="2:6" ht="15.75" thickBot="1">
      <c r="B13" s="56" t="s">
        <v>51</v>
      </c>
      <c r="C13" s="57"/>
      <c r="D13" s="57"/>
      <c r="E13" s="79">
        <f>SUM(E11:F12)</f>
        <v>508973</v>
      </c>
      <c r="F13" s="80"/>
    </row>
    <row r="14" spans="2:6">
      <c r="B14" s="39"/>
      <c r="C14" s="39"/>
      <c r="D14" s="39"/>
      <c r="E14" s="39"/>
      <c r="F14" s="39"/>
    </row>
    <row r="15" spans="2:6" ht="18" thickBot="1">
      <c r="B15" s="75" t="s">
        <v>15</v>
      </c>
      <c r="C15" s="75"/>
      <c r="D15" s="75"/>
      <c r="E15" s="75"/>
      <c r="F15" s="75"/>
    </row>
    <row r="16" spans="2:6" ht="55.5" customHeight="1" thickBot="1">
      <c r="B16" s="67" t="s">
        <v>42</v>
      </c>
      <c r="C16" s="68"/>
      <c r="D16" s="68"/>
      <c r="E16" s="68"/>
      <c r="F16" s="69"/>
    </row>
    <row r="17" spans="2:6" ht="15.75" thickBot="1">
      <c r="B17" s="12"/>
      <c r="C17" s="13"/>
      <c r="D17" s="13"/>
      <c r="E17" s="13"/>
      <c r="F17" s="14"/>
    </row>
    <row r="18" spans="2:6" ht="15.75" thickBot="1">
      <c r="B18" s="60" t="s">
        <v>6</v>
      </c>
      <c r="C18" s="61"/>
      <c r="D18" s="61"/>
      <c r="E18" s="61"/>
      <c r="F18" s="62"/>
    </row>
    <row r="19" spans="2:6">
      <c r="B19" s="34" t="s">
        <v>1</v>
      </c>
      <c r="C19" s="35"/>
      <c r="D19" s="35"/>
      <c r="E19" s="35" t="s">
        <v>2</v>
      </c>
      <c r="F19" s="36"/>
    </row>
    <row r="20" spans="2:6">
      <c r="B20" s="17" t="s">
        <v>16</v>
      </c>
      <c r="C20" s="18"/>
      <c r="D20" s="18"/>
      <c r="E20" s="23">
        <v>20000</v>
      </c>
      <c r="F20" s="24"/>
    </row>
    <row r="21" spans="2:6">
      <c r="B21" s="17" t="s">
        <v>17</v>
      </c>
      <c r="C21" s="18"/>
      <c r="D21" s="18"/>
      <c r="E21" s="23">
        <v>30000</v>
      </c>
      <c r="F21" s="24"/>
    </row>
    <row r="22" spans="2:6">
      <c r="B22" s="17" t="s">
        <v>18</v>
      </c>
      <c r="C22" s="18"/>
      <c r="D22" s="18"/>
      <c r="E22" s="23">
        <v>30000</v>
      </c>
      <c r="F22" s="24"/>
    </row>
    <row r="23" spans="2:6">
      <c r="B23" s="17" t="s">
        <v>19</v>
      </c>
      <c r="C23" s="18"/>
      <c r="D23" s="18"/>
      <c r="E23" s="23">
        <v>20000</v>
      </c>
      <c r="F23" s="24"/>
    </row>
    <row r="24" spans="2:6">
      <c r="B24" s="17" t="s">
        <v>20</v>
      </c>
      <c r="C24" s="18"/>
      <c r="D24" s="18"/>
      <c r="E24" s="23">
        <v>30000</v>
      </c>
      <c r="F24" s="24"/>
    </row>
    <row r="25" spans="2:6">
      <c r="B25" s="17" t="s">
        <v>21</v>
      </c>
      <c r="C25" s="18"/>
      <c r="D25" s="18"/>
      <c r="E25" s="23">
        <v>30000</v>
      </c>
      <c r="F25" s="24"/>
    </row>
    <row r="26" spans="2:6">
      <c r="B26" s="17" t="s">
        <v>22</v>
      </c>
      <c r="C26" s="18"/>
      <c r="D26" s="18"/>
      <c r="E26" s="23">
        <v>20000</v>
      </c>
      <c r="F26" s="24"/>
    </row>
    <row r="27" spans="2:6">
      <c r="B27" s="17" t="s">
        <v>23</v>
      </c>
      <c r="C27" s="18"/>
      <c r="D27" s="18"/>
      <c r="E27" s="23">
        <v>30000</v>
      </c>
      <c r="F27" s="24"/>
    </row>
    <row r="28" spans="2:6">
      <c r="B28" s="17" t="s">
        <v>24</v>
      </c>
      <c r="C28" s="18"/>
      <c r="D28" s="18"/>
      <c r="E28" s="23">
        <v>30000</v>
      </c>
      <c r="F28" s="24"/>
    </row>
    <row r="29" spans="2:6" ht="15.75" thickBot="1">
      <c r="B29" s="56" t="s">
        <v>5</v>
      </c>
      <c r="C29" s="57"/>
      <c r="D29" s="57"/>
      <c r="E29" s="58">
        <f>SUM(E20:F28)</f>
        <v>240000</v>
      </c>
      <c r="F29" s="59"/>
    </row>
    <row r="30" spans="2:6" ht="15.75" thickBot="1">
      <c r="B30" s="6"/>
      <c r="C30" s="7"/>
      <c r="D30" s="7"/>
      <c r="E30" s="7"/>
      <c r="F30" s="8"/>
    </row>
    <row r="31" spans="2:6" ht="15.75" thickBot="1">
      <c r="B31" s="60" t="s">
        <v>3</v>
      </c>
      <c r="C31" s="61"/>
      <c r="D31" s="61"/>
      <c r="E31" s="61"/>
      <c r="F31" s="62"/>
    </row>
    <row r="32" spans="2:6">
      <c r="B32" s="15" t="s">
        <v>25</v>
      </c>
      <c r="C32" s="16"/>
      <c r="D32" s="16"/>
      <c r="E32" s="19">
        <v>0</v>
      </c>
      <c r="F32" s="20"/>
    </row>
    <row r="33" spans="2:6" ht="15.75" thickBot="1">
      <c r="B33" s="21" t="s">
        <v>26</v>
      </c>
      <c r="C33" s="22"/>
      <c r="D33" s="22"/>
      <c r="E33" s="28">
        <v>0</v>
      </c>
      <c r="F33" s="29"/>
    </row>
    <row r="34" spans="2:6" ht="15.75" thickBot="1">
      <c r="B34" s="21" t="s">
        <v>27</v>
      </c>
      <c r="C34" s="22"/>
      <c r="D34" s="22"/>
      <c r="E34" s="28">
        <v>0</v>
      </c>
      <c r="F34" s="29"/>
    </row>
    <row r="35" spans="2:6" ht="15.75" thickBot="1">
      <c r="B35" s="21" t="s">
        <v>28</v>
      </c>
      <c r="C35" s="22"/>
      <c r="D35" s="22"/>
      <c r="E35" s="28">
        <v>0</v>
      </c>
      <c r="F35" s="29"/>
    </row>
    <row r="36" spans="2:6" ht="15.75" thickBot="1">
      <c r="B36" s="63" t="s">
        <v>5</v>
      </c>
      <c r="C36" s="64"/>
      <c r="D36" s="64"/>
      <c r="E36" s="65">
        <v>0</v>
      </c>
      <c r="F36" s="66"/>
    </row>
    <row r="37" spans="2:6">
      <c r="B37" s="6"/>
      <c r="C37" s="7"/>
      <c r="D37" s="7"/>
      <c r="E37" s="7"/>
      <c r="F37" s="8"/>
    </row>
    <row r="38" spans="2:6" ht="15.75" thickBot="1">
      <c r="B38" s="25" t="s">
        <v>4</v>
      </c>
      <c r="C38" s="26"/>
      <c r="D38" s="26"/>
      <c r="E38" s="26"/>
      <c r="F38" s="27"/>
    </row>
    <row r="39" spans="2:6">
      <c r="B39" s="15" t="s">
        <v>29</v>
      </c>
      <c r="C39" s="16"/>
      <c r="D39" s="16"/>
      <c r="E39" s="19">
        <v>0</v>
      </c>
      <c r="F39" s="20"/>
    </row>
    <row r="40" spans="2:6">
      <c r="B40" s="17" t="s">
        <v>30</v>
      </c>
      <c r="C40" s="18"/>
      <c r="D40" s="18"/>
      <c r="E40" s="23">
        <v>0</v>
      </c>
      <c r="F40" s="24"/>
    </row>
    <row r="41" spans="2:6">
      <c r="B41" s="17" t="s">
        <v>31</v>
      </c>
      <c r="C41" s="18"/>
      <c r="D41" s="18"/>
      <c r="E41" s="23">
        <v>0</v>
      </c>
      <c r="F41" s="24"/>
    </row>
    <row r="42" spans="2:6">
      <c r="B42" s="17" t="s">
        <v>32</v>
      </c>
      <c r="C42" s="18"/>
      <c r="D42" s="18"/>
      <c r="E42" s="23">
        <v>0</v>
      </c>
      <c r="F42" s="24"/>
    </row>
    <row r="43" spans="2:6">
      <c r="B43" s="17" t="s">
        <v>33</v>
      </c>
      <c r="C43" s="18"/>
      <c r="D43" s="18"/>
      <c r="E43" s="23">
        <v>0</v>
      </c>
      <c r="F43" s="24"/>
    </row>
    <row r="44" spans="2:6">
      <c r="B44" s="17" t="s">
        <v>34</v>
      </c>
      <c r="C44" s="18"/>
      <c r="D44" s="18"/>
      <c r="E44" s="23">
        <v>0</v>
      </c>
      <c r="F44" s="24"/>
    </row>
    <row r="45" spans="2:6">
      <c r="B45" s="17" t="s">
        <v>35</v>
      </c>
      <c r="C45" s="18"/>
      <c r="D45" s="18"/>
      <c r="E45" s="23">
        <v>0</v>
      </c>
      <c r="F45" s="24"/>
    </row>
    <row r="46" spans="2:6">
      <c r="B46" s="17" t="s">
        <v>36</v>
      </c>
      <c r="C46" s="18"/>
      <c r="D46" s="18"/>
      <c r="E46" s="23">
        <v>0</v>
      </c>
      <c r="F46" s="24"/>
    </row>
    <row r="47" spans="2:6">
      <c r="B47" s="17" t="s">
        <v>38</v>
      </c>
      <c r="C47" s="18"/>
      <c r="D47" s="18"/>
      <c r="E47" s="23">
        <v>0</v>
      </c>
      <c r="F47" s="24"/>
    </row>
    <row r="48" spans="2:6">
      <c r="B48" s="17" t="s">
        <v>37</v>
      </c>
      <c r="C48" s="18"/>
      <c r="D48" s="18"/>
      <c r="E48" s="23">
        <v>0</v>
      </c>
      <c r="F48" s="24"/>
    </row>
    <row r="49" spans="2:6">
      <c r="B49" s="17" t="s">
        <v>39</v>
      </c>
      <c r="C49" s="18"/>
      <c r="D49" s="18"/>
      <c r="E49" s="23">
        <v>0</v>
      </c>
      <c r="F49" s="24"/>
    </row>
    <row r="50" spans="2:6">
      <c r="B50" s="17" t="s">
        <v>40</v>
      </c>
      <c r="C50" s="18"/>
      <c r="D50" s="18"/>
      <c r="E50" s="23">
        <v>0</v>
      </c>
      <c r="F50" s="24"/>
    </row>
    <row r="51" spans="2:6" ht="15.75" thickBot="1">
      <c r="B51" s="17" t="s">
        <v>41</v>
      </c>
      <c r="C51" s="18"/>
      <c r="D51" s="18"/>
      <c r="E51" s="23">
        <v>0</v>
      </c>
      <c r="F51" s="24"/>
    </row>
    <row r="52" spans="2:6" ht="15.75" thickBot="1">
      <c r="B52" s="1" t="s">
        <v>5</v>
      </c>
      <c r="C52" s="2"/>
      <c r="D52" s="2"/>
      <c r="E52" s="3">
        <v>0</v>
      </c>
      <c r="F52" s="4"/>
    </row>
    <row r="53" spans="2:6">
      <c r="B53" s="7"/>
      <c r="C53" s="7"/>
      <c r="D53" s="7"/>
      <c r="E53" s="7"/>
      <c r="F53" s="7"/>
    </row>
    <row r="54" spans="2:6" ht="15.75" thickBot="1">
      <c r="B54" s="39"/>
      <c r="C54" s="39"/>
      <c r="D54" s="39"/>
      <c r="E54" s="39"/>
      <c r="F54" s="39"/>
    </row>
    <row r="55" spans="2:6" ht="66" customHeight="1" thickBot="1">
      <c r="B55" s="67" t="s">
        <v>43</v>
      </c>
      <c r="C55" s="68"/>
      <c r="D55" s="68"/>
      <c r="E55" s="68"/>
      <c r="F55" s="69"/>
    </row>
    <row r="56" spans="2:6" ht="15.75" thickBot="1">
      <c r="B56" s="37" t="s">
        <v>54</v>
      </c>
      <c r="C56" s="38"/>
      <c r="D56" s="38"/>
      <c r="E56" s="19">
        <v>20000</v>
      </c>
      <c r="F56" s="20"/>
    </row>
    <row r="57" spans="2:6">
      <c r="B57" s="37" t="s">
        <v>55</v>
      </c>
      <c r="C57" s="38"/>
      <c r="D57" s="38"/>
      <c r="E57" s="19">
        <v>248973</v>
      </c>
      <c r="F57" s="20"/>
    </row>
    <row r="58" spans="2:6" ht="15.75" thickBot="1">
      <c r="B58" s="82" t="s">
        <v>5</v>
      </c>
      <c r="C58" s="83"/>
      <c r="D58" s="84"/>
      <c r="E58" s="85">
        <f>SUM(E56:F57)</f>
        <v>268973</v>
      </c>
      <c r="F58" s="86"/>
    </row>
    <row r="59" spans="2:6">
      <c r="B59" s="7"/>
      <c r="C59" s="7"/>
      <c r="D59" s="7"/>
      <c r="E59" s="7"/>
      <c r="F59" s="7"/>
    </row>
    <row r="60" spans="2:6" ht="15.75" thickBot="1">
      <c r="B60" s="39"/>
      <c r="C60" s="39"/>
      <c r="D60" s="39"/>
      <c r="E60" s="39"/>
      <c r="F60" s="39"/>
    </row>
    <row r="61" spans="2:6" ht="31.5" customHeight="1" thickBot="1">
      <c r="B61" s="45" t="s">
        <v>9</v>
      </c>
      <c r="C61" s="46"/>
      <c r="D61" s="46"/>
      <c r="E61" s="46"/>
      <c r="F61" s="47"/>
    </row>
    <row r="62" spans="2:6" ht="15.75" thickBot="1">
      <c r="B62" s="9" t="s">
        <v>8</v>
      </c>
      <c r="C62" s="10"/>
      <c r="D62" s="10"/>
      <c r="E62" s="10"/>
      <c r="F62" s="11"/>
    </row>
    <row r="63" spans="2:6">
      <c r="B63" s="88" t="s">
        <v>52</v>
      </c>
      <c r="C63" s="89"/>
      <c r="D63" s="90"/>
      <c r="E63" s="40">
        <v>174190</v>
      </c>
      <c r="F63" s="41"/>
    </row>
    <row r="64" spans="2:6" ht="15.75" thickBot="1">
      <c r="B64" s="91"/>
      <c r="C64" s="92"/>
      <c r="D64" s="93"/>
      <c r="E64" s="43">
        <v>8971</v>
      </c>
      <c r="F64" s="44"/>
    </row>
    <row r="65" spans="2:6">
      <c r="B65" s="88" t="s">
        <v>53</v>
      </c>
      <c r="C65" s="89"/>
      <c r="D65" s="90"/>
      <c r="E65" s="40">
        <f>539800+1767</f>
        <v>541567</v>
      </c>
      <c r="F65" s="41"/>
    </row>
    <row r="66" spans="2:6" ht="15.75" thickBot="1">
      <c r="B66" s="91"/>
      <c r="C66" s="92"/>
      <c r="D66" s="93"/>
      <c r="E66" s="43">
        <v>11910</v>
      </c>
      <c r="F66" s="44"/>
    </row>
    <row r="67" spans="2:6" ht="15.75" thickBot="1">
      <c r="B67" s="1" t="s">
        <v>5</v>
      </c>
      <c r="C67" s="2"/>
      <c r="D67" s="42"/>
      <c r="E67" s="43">
        <f>SUM(E63:F66)</f>
        <v>736638</v>
      </c>
      <c r="F67" s="44"/>
    </row>
  </sheetData>
  <mergeCells count="107">
    <mergeCell ref="B14:F14"/>
    <mergeCell ref="B3:F3"/>
    <mergeCell ref="B63:D64"/>
    <mergeCell ref="E64:F64"/>
    <mergeCell ref="B65:D66"/>
    <mergeCell ref="E66:F66"/>
    <mergeCell ref="B9:F9"/>
    <mergeCell ref="E11:F11"/>
    <mergeCell ref="E12:F12"/>
    <mergeCell ref="B10:F10"/>
    <mergeCell ref="B13:D13"/>
    <mergeCell ref="E13:F13"/>
    <mergeCell ref="B5:F5"/>
    <mergeCell ref="B6:D6"/>
    <mergeCell ref="E6:F6"/>
    <mergeCell ref="B7:D7"/>
    <mergeCell ref="E7:F7"/>
    <mergeCell ref="B50:D50"/>
    <mergeCell ref="E50:F50"/>
    <mergeCell ref="B51:D51"/>
    <mergeCell ref="E51:F51"/>
    <mergeCell ref="B57:D57"/>
    <mergeCell ref="E57:F57"/>
    <mergeCell ref="B47:D47"/>
    <mergeCell ref="E47:F47"/>
    <mergeCell ref="B48:D48"/>
    <mergeCell ref="E48:F48"/>
    <mergeCell ref="B49:D49"/>
    <mergeCell ref="E49:F49"/>
    <mergeCell ref="B27:D27"/>
    <mergeCell ref="B28:D28"/>
    <mergeCell ref="B34:D34"/>
    <mergeCell ref="E34:F34"/>
    <mergeCell ref="B35:D35"/>
    <mergeCell ref="E35:F35"/>
    <mergeCell ref="E27:F27"/>
    <mergeCell ref="E28:F28"/>
    <mergeCell ref="B23:D23"/>
    <mergeCell ref="B24:D24"/>
    <mergeCell ref="B25:D25"/>
    <mergeCell ref="E23:F23"/>
    <mergeCell ref="E24:F24"/>
    <mergeCell ref="E25:F25"/>
    <mergeCell ref="B67:D67"/>
    <mergeCell ref="E67:F67"/>
    <mergeCell ref="E65:F65"/>
    <mergeCell ref="B61:F61"/>
    <mergeCell ref="B37:F37"/>
    <mergeCell ref="B33:D33"/>
    <mergeCell ref="B62:F62"/>
    <mergeCell ref="B60:F60"/>
    <mergeCell ref="E63:F63"/>
    <mergeCell ref="B41:D41"/>
    <mergeCell ref="E41:F41"/>
    <mergeCell ref="B42:D42"/>
    <mergeCell ref="E42:F42"/>
    <mergeCell ref="B43:D43"/>
    <mergeCell ref="E43:F43"/>
    <mergeCell ref="B44:D44"/>
    <mergeCell ref="E44:F44"/>
    <mergeCell ref="B46:D46"/>
    <mergeCell ref="E46:F46"/>
    <mergeCell ref="B59:F59"/>
    <mergeCell ref="B15:F15"/>
    <mergeCell ref="B16:F16"/>
    <mergeCell ref="B19:D19"/>
    <mergeCell ref="E19:F19"/>
    <mergeCell ref="B20:D20"/>
    <mergeCell ref="B22:D22"/>
    <mergeCell ref="B26:D26"/>
    <mergeCell ref="B32:D32"/>
    <mergeCell ref="E20:F20"/>
    <mergeCell ref="E21:F21"/>
    <mergeCell ref="E22:F22"/>
    <mergeCell ref="E26:F26"/>
    <mergeCell ref="B56:D56"/>
    <mergeCell ref="B55:F55"/>
    <mergeCell ref="E56:F56"/>
    <mergeCell ref="B38:F38"/>
    <mergeCell ref="B2:F2"/>
    <mergeCell ref="B58:D58"/>
    <mergeCell ref="E58:F58"/>
    <mergeCell ref="B53:F53"/>
    <mergeCell ref="B54:F54"/>
    <mergeCell ref="B12:D12"/>
    <mergeCell ref="B11:D11"/>
    <mergeCell ref="E29:F29"/>
    <mergeCell ref="B21:D21"/>
    <mergeCell ref="E45:F45"/>
    <mergeCell ref="B36:D36"/>
    <mergeCell ref="B30:F30"/>
    <mergeCell ref="B52:D52"/>
    <mergeCell ref="E36:F36"/>
    <mergeCell ref="E52:F52"/>
    <mergeCell ref="B4:F4"/>
    <mergeCell ref="B8:F8"/>
    <mergeCell ref="B18:F18"/>
    <mergeCell ref="B17:F17"/>
    <mergeCell ref="B39:D39"/>
    <mergeCell ref="B40:D40"/>
    <mergeCell ref="E39:F39"/>
    <mergeCell ref="B29:D29"/>
    <mergeCell ref="B45:D45"/>
    <mergeCell ref="E40:F40"/>
    <mergeCell ref="B31:F31"/>
    <mergeCell ref="E32:F32"/>
    <mergeCell ref="E33:F3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0"/>
  <sheetViews>
    <sheetView workbookViewId="0">
      <selection activeCell="D22" sqref="D22"/>
    </sheetView>
  </sheetViews>
  <sheetFormatPr baseColWidth="10" defaultRowHeight="15"/>
  <sheetData>
    <row r="2" spans="2:6" ht="17.25">
      <c r="B2" s="87" t="s">
        <v>7</v>
      </c>
      <c r="C2" s="87"/>
      <c r="D2" s="87"/>
      <c r="E2" s="87"/>
      <c r="F2" s="87"/>
    </row>
    <row r="3" spans="2:6">
      <c r="B3" s="5" t="s">
        <v>44</v>
      </c>
      <c r="C3" s="5"/>
      <c r="D3" s="5"/>
      <c r="E3" s="5"/>
      <c r="F3" s="5"/>
    </row>
    <row r="4" spans="2:6" ht="15.75" thickBot="1">
      <c r="B4" s="30" t="s">
        <v>10</v>
      </c>
      <c r="C4" s="30"/>
      <c r="D4" s="30"/>
      <c r="E4" s="30"/>
      <c r="F4" s="30"/>
    </row>
    <row r="5" spans="2:6">
      <c r="B5" s="48" t="s">
        <v>12</v>
      </c>
      <c r="C5" s="49"/>
      <c r="D5" s="49"/>
      <c r="E5" s="49" t="s">
        <v>11</v>
      </c>
      <c r="F5" s="20"/>
    </row>
    <row r="6" spans="2:6">
      <c r="B6" s="50">
        <v>2010</v>
      </c>
      <c r="C6" s="51"/>
      <c r="D6" s="51"/>
      <c r="E6" s="51"/>
      <c r="F6" s="52"/>
    </row>
    <row r="7" spans="2:6">
      <c r="B7" s="17" t="s">
        <v>13</v>
      </c>
      <c r="C7" s="18"/>
      <c r="D7" s="18"/>
      <c r="E7" s="53">
        <v>135522</v>
      </c>
      <c r="F7" s="24"/>
    </row>
    <row r="8" spans="2:6">
      <c r="B8" s="17" t="s">
        <v>56</v>
      </c>
      <c r="C8" s="18"/>
      <c r="D8" s="18"/>
      <c r="E8" s="53">
        <v>210555.23</v>
      </c>
      <c r="F8" s="24"/>
    </row>
    <row r="9" spans="2:6">
      <c r="B9" s="54" t="s">
        <v>5</v>
      </c>
      <c r="C9" s="55"/>
      <c r="D9" s="55"/>
      <c r="E9" s="53">
        <f>SUM(E7:F8)</f>
        <v>346077.23</v>
      </c>
      <c r="F9" s="24"/>
    </row>
    <row r="10" spans="2:6" ht="15.75" thickBot="1">
      <c r="B10" s="31" t="s">
        <v>14</v>
      </c>
      <c r="C10" s="32"/>
      <c r="D10" s="33"/>
      <c r="E10" s="53">
        <f>E9</f>
        <v>346077.23</v>
      </c>
      <c r="F10" s="24"/>
    </row>
  </sheetData>
  <mergeCells count="14">
    <mergeCell ref="E10:F10"/>
    <mergeCell ref="B6:F6"/>
    <mergeCell ref="B10:D10"/>
    <mergeCell ref="B8:D8"/>
    <mergeCell ref="E8:F8"/>
    <mergeCell ref="B7:D7"/>
    <mergeCell ref="E7:F7"/>
    <mergeCell ref="B9:D9"/>
    <mergeCell ref="E9:F9"/>
    <mergeCell ref="B2:F2"/>
    <mergeCell ref="B3:F3"/>
    <mergeCell ref="B4:F4"/>
    <mergeCell ref="B5:D5"/>
    <mergeCell ref="E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APORTACIONES 2010</vt:lpstr>
      <vt:lpstr>COMPROBACIONES 2010</vt:lpstr>
    </vt:vector>
  </TitlesOfParts>
  <Company>Universidad Tecnológica Tula - Tepeji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 técnico</dc:creator>
  <cp:lastModifiedBy>Soporte técnico</cp:lastModifiedBy>
  <dcterms:created xsi:type="dcterms:W3CDTF">2010-06-21T16:16:55Z</dcterms:created>
  <dcterms:modified xsi:type="dcterms:W3CDTF">2011-03-22T20:00:15Z</dcterms:modified>
</cp:coreProperties>
</file>